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1475" windowHeight="9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Sheet1!$A$1:$N$67</definedName>
  </definedNames>
  <calcPr calcId="144525"/>
</workbook>
</file>

<file path=xl/calcChain.xml><?xml version="1.0" encoding="utf-8"?>
<calcChain xmlns="http://schemas.openxmlformats.org/spreadsheetml/2006/main">
  <c r="G59" i="1" l="1"/>
  <c r="G60" i="1"/>
  <c r="G61" i="1"/>
  <c r="G62" i="1"/>
  <c r="G63" i="1"/>
  <c r="G64" i="1"/>
  <c r="G65" i="1"/>
  <c r="G66" i="1"/>
  <c r="G67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" i="1"/>
</calcChain>
</file>

<file path=xl/sharedStrings.xml><?xml version="1.0" encoding="utf-8"?>
<sst xmlns="http://schemas.openxmlformats.org/spreadsheetml/2006/main" count="804" uniqueCount="257">
  <si>
    <t>Program</t>
  </si>
  <si>
    <t>Component</t>
  </si>
  <si>
    <t>Subcomponent</t>
  </si>
  <si>
    <t>ProgramID</t>
  </si>
  <si>
    <t>ComponentID</t>
  </si>
  <si>
    <t>SubcomponentID</t>
  </si>
  <si>
    <t>მოსახლეობის სამედიცინო მომსახურების მიწოდება პრიორიტეტულ სფეროებში</t>
  </si>
  <si>
    <t>ბავშვათა ონკოჰემატოლოგიური მომსახურება</t>
  </si>
  <si>
    <t>166</t>
  </si>
  <si>
    <t>506</t>
  </si>
  <si>
    <t>1017</t>
  </si>
  <si>
    <t>დიაბეტის მართვა</t>
  </si>
  <si>
    <t>დიაბეტით დაავადებულ ბავშვთა მომსახურება</t>
  </si>
  <si>
    <t>477</t>
  </si>
  <si>
    <t>989</t>
  </si>
  <si>
    <t>დიაბეტით დაავადებულ პირთათვის სამედიცინო ცნობებისა და რეცეპტების გაცემა</t>
  </si>
  <si>
    <t>1011</t>
  </si>
  <si>
    <t>სპეციალიზებული ამბულატორიული დახმარება</t>
  </si>
  <si>
    <t>990</t>
  </si>
  <si>
    <t>შაქრიანი და უშაქრო დიაბეტით დაავადებული მოსახლეობის სპეციფიკური მედიკამენტებით და საანალიზო ტექნიკური საშუალებებით უზრუნველყოფა - დიაბეტით დაავადებულ პაციენტთა მედიკამენტებით უზრუნველყოფა</t>
  </si>
  <si>
    <t>991</t>
  </si>
  <si>
    <t>შაქრიანი და უშაქრო დიაბეტით დაავადებული მოსახლეობის სპეციფიკური მედიკამენტებით და საანალიზო ტექნიკური საშუალებებით უზრუნველყოფა - სპეციალურ სამკურნალო საშუალებათა ტრანსპორტირების, შენახვისა და გაცემის ხარჯები</t>
  </si>
  <si>
    <t>1002</t>
  </si>
  <si>
    <t>შაქრიანი და უშაქრო დიაბეტით დაავადებული მოსახლეობის სპეციფიკური მედიკამენტებით და საანალიზო ტექნიკური საშუალებებით უზრუნველყოფა - უშაქრო დიაბეტით დაავადებულთა მედიკამენტებით უზრუნველყოფა</t>
  </si>
  <si>
    <t>1001</t>
  </si>
  <si>
    <t>დიალიზი და თირკმელის ტრანსპლანტაცია</t>
  </si>
  <si>
    <t>თირკმელის ტრანსპლანტაცია</t>
  </si>
  <si>
    <t>480</t>
  </si>
  <si>
    <t>946</t>
  </si>
  <si>
    <t>ორგანოგადანერგილთა იმუნოსუპრესული მედიკამენტებით უზრუნველყოფა</t>
  </si>
  <si>
    <t>994</t>
  </si>
  <si>
    <t>პერიტონეული დიალიზით უზრუნველყოფა</t>
  </si>
  <si>
    <t>948</t>
  </si>
  <si>
    <t>სამკურნალო საშუალებათა ტრანსპორტირება, შენახვა და გაცემა</t>
  </si>
  <si>
    <t>995</t>
  </si>
  <si>
    <t>ჰემოდიალიზით უზრუნველყოფა</t>
  </si>
  <si>
    <t>947</t>
  </si>
  <si>
    <t>ინკურაბელურ პაციენტთა პალიატური მზრუნველობა</t>
  </si>
  <si>
    <t>482</t>
  </si>
  <si>
    <t>952</t>
  </si>
  <si>
    <t>996</t>
  </si>
  <si>
    <t>ინკურაბელურ პაციენტთა მედიკამენტებით უზრუნველყოფა  – სპეციალური სამკურნალო საშუალებათა ტრანსპორტირების, შენახვისა და გაცემის ხარჯები</t>
  </si>
  <si>
    <t>1003</t>
  </si>
  <si>
    <t>ინკურაბელურ პაციენტთა სტაციონარული პალიატიური მზრუნველობა</t>
  </si>
  <si>
    <t>953</t>
  </si>
  <si>
    <t>ინკურაბელური პაციენტებისათვის სამედიცინო ცნობებისა და რეცეპტების გაცემა</t>
  </si>
  <si>
    <t>1009</t>
  </si>
  <si>
    <t>იშვიათი დავადებების მქონე და მუდმივ ჩანაცვლებით მკურნალობას დაქვემდებარებულ პაციენტთა მკურნალობა</t>
  </si>
  <si>
    <t>იშვიათი დაავადებების მქონე 18 წლამდე ასაკის ბავშვთა ამბულატორიული მომსახურება</t>
  </si>
  <si>
    <t>483</t>
  </si>
  <si>
    <t>997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</si>
  <si>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</si>
  <si>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955</t>
  </si>
  <si>
    <t>იშვიათი დაავადებების მქონე პაციენტების სპეციფიკური მედიკამენტებით უზრუნველყოფა – 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</si>
  <si>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1007</t>
  </si>
  <si>
    <t>იშვიათი დაავადებების მქონე პაციენტების სპეციფიკური მედიკამენტებით უზრუნველყოფა – მემკვიდრული ჰიპოგამაგლობულინემიით (ბრუტონის დაავადება) დაავადებულთა სპეციფიკური მედიკამენტებით უზრუნველყოფა</t>
  </si>
  <si>
    <t>1006</t>
  </si>
  <si>
    <t>იშვიათი დაავადებების მქონე პაციენტების სპეციფიკური მედიკამენტებით უზრუნველყოფა – მუკოვისციდოზით დაავადებულთა სპეციფიკური მედიკამენტებით უზრუნველყოფა</t>
  </si>
  <si>
    <t>1005</t>
  </si>
  <si>
    <t>იშვიათი დაავადებების მქონე პაციენტების სპეციფიკური მედიკამენტებით უზრუნველყოფა – სპეციალური სამკურნალო საშუალებათა ტრანსპორტირების, შენახვისა და გაცემის ხარჯები</t>
  </si>
  <si>
    <t>1008</t>
  </si>
  <si>
    <t>იშვიათი დაავადებების მქონე პაციენტების სპეციფიკური მედიკამენტებით უზრუნველყოფა – ფენილკეტონურიით დაავადებულ ბავშვთა სამკურნალო საკვები დანამატით უზრუნველყოფა</t>
  </si>
  <si>
    <t>1004</t>
  </si>
  <si>
    <t>იშვიათი დაავადებების მქონე პაციენტების სპეციფიკური მედიკამენტებით უზრუნველყოფა – ჰემოფილიით დაავადებულ ბავშვთა და მოზრდილთა მედიკამენტებით უზრუნველყოფა</t>
  </si>
  <si>
    <t>998</t>
  </si>
  <si>
    <t>ჰემოფილიით დაავადებულ ბავშვთა და მოზრდილთა ამბულატორიული და სტაციონარული მომსახურება</t>
  </si>
  <si>
    <t>956</t>
  </si>
  <si>
    <t>რეფერალური მომსახურება</t>
  </si>
  <si>
    <t>3 წლამდე ასაკის ბავშვთა გადაუდებელი და სტაციონარული დახმარება</t>
  </si>
  <si>
    <t>486</t>
  </si>
  <si>
    <t>1021</t>
  </si>
  <si>
    <t>გულის ქირურგია</t>
  </si>
  <si>
    <t>1020</t>
  </si>
  <si>
    <t>ზოგადი ამბულატორიული მომსახურება</t>
  </si>
  <si>
    <t>1023</t>
  </si>
  <si>
    <t>მოსახლეობის ურგენტული მომსახურება</t>
  </si>
  <si>
    <t>1022</t>
  </si>
  <si>
    <t>მსჯავრდებულთა კომისიური შემოწმების უზრუნველყოფა</t>
  </si>
  <si>
    <t>987</t>
  </si>
  <si>
    <t>ონკოლოგიურ დაავადებათა მართვა</t>
  </si>
  <si>
    <t>1019</t>
  </si>
  <si>
    <t>967</t>
  </si>
  <si>
    <t>966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</si>
  <si>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</si>
  <si>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968</t>
  </si>
  <si>
    <t>სამხედრო ძალებში გასაწვევ მოქალაქეთა სამედიცინო შემოწმება</t>
  </si>
  <si>
    <t>სამხედრო ძალებში გასაწვევ მოქალაქეთა ამბულატორიული შემოწმების კომპონენტი</t>
  </si>
  <si>
    <t>492</t>
  </si>
  <si>
    <t>975</t>
  </si>
  <si>
    <t>სამხედრო ძალებში გასაწვევ მოქალაქეთა დამატებითი სტაციონარული გამოკვლევის კომპონენტი</t>
  </si>
  <si>
    <t>976</t>
  </si>
  <si>
    <t>სასწრაფო გადაუდებელი დახმარება და სამედიცინო ტრანსპორტირება</t>
  </si>
  <si>
    <t>„პროგრამა პატრიოტის განხორციელების შესახებ“ საქართველოს პრეზიდენტის შესაბამისი განკარგულებით განსაზღვრული ღონისძიებების უზრუნველყოფა</t>
  </si>
  <si>
    <t>484</t>
  </si>
  <si>
    <t>963</t>
  </si>
  <si>
    <t>სამედიცინო ტრანსპორტირება - რეფერალური დახმარება</t>
  </si>
  <si>
    <t>957</t>
  </si>
  <si>
    <t>სამედიცინო ტრანსპორტირება - საგანგებო სიტუაციებისა და სპეციალური ოპერაციების დროს შესაბამისი ტექნიკით აღჭურვილი სამედიცინო ბრიგადის თანხლება და გადაუდებელი სამედიცინო დახმარების უზრუნველყოფა</t>
  </si>
  <si>
    <t>958</t>
  </si>
  <si>
    <t>სამედიცინო ტრანსპორტირება - საქართველოს საკანონმდებლო, აღმასრულებელი და  სასამართლო ხელისუფლების უმაღლეს თანამდებობის პირთა და საქართველოში ოფიციალური ვიზიტით მყოფი საზღვარგარეთის ქვეყნების ხელმძღვანელთა  გადაუდებელი სამედიცინო დახმარება</t>
  </si>
  <si>
    <t>959</t>
  </si>
  <si>
    <t>სასწრაფო სამედიცინო დახმარება</t>
  </si>
  <si>
    <t>960</t>
  </si>
  <si>
    <t>სოფლის ექიმი</t>
  </si>
  <si>
    <t>პირველადი ჯანდაცვის მომსახურება სოფლად</t>
  </si>
  <si>
    <t>485</t>
  </si>
  <si>
    <t>964</t>
  </si>
  <si>
    <t>965</t>
  </si>
  <si>
    <t>ფსიქიკური ჯანმრთელობა</t>
  </si>
  <si>
    <t>ამბულატორიული მომსახურება - ბავშვთა ფსიქიკური ჯანმრთელობა</t>
  </si>
  <si>
    <t>472</t>
  </si>
  <si>
    <t>925</t>
  </si>
  <si>
    <t>ამბულატორიული მომსახურება - ფსიქიატრიული ამბულატორიული მომსახურება</t>
  </si>
  <si>
    <t>919</t>
  </si>
  <si>
    <t>ამბულატორიული მომსახურება - ფსიქიატრიული კრიზისული ინტერვენცია</t>
  </si>
  <si>
    <t>926</t>
  </si>
  <si>
    <t>ამბულატორიული მომსახურება - ფსიქო-სოციალური რეაბილიტაცია</t>
  </si>
  <si>
    <t>920</t>
  </si>
  <si>
    <t>924</t>
  </si>
  <si>
    <t>923</t>
  </si>
  <si>
    <t>სტაციონარული მომსახურება - ბავშვთა და მოზრდილთა ფსიქიატრიული სტაციონარული მომსახურება</t>
  </si>
  <si>
    <t>921</t>
  </si>
  <si>
    <t>საზოგადოებრივი ჯანმრთელობის დაცვა</t>
  </si>
  <si>
    <t>აივ-ინფექცია/შიდსი</t>
  </si>
  <si>
    <t>ამბულატორიული მომსახურება</t>
  </si>
  <si>
    <t>168</t>
  </si>
  <si>
    <t>508</t>
  </si>
  <si>
    <t>1027</t>
  </si>
  <si>
    <t>სტაციონარული მომსახურება</t>
  </si>
  <si>
    <t>1028</t>
  </si>
  <si>
    <t>დედათა და ბავშვთა ჯანმრთელობა</t>
  </si>
  <si>
    <t>ანტენატალური მეთვალყურეობა</t>
  </si>
  <si>
    <t>509</t>
  </si>
  <si>
    <t>1029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</si>
  <si>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</si>
  <si>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1032</t>
  </si>
  <si>
    <t>გენეტიკური პათოლოგიების ადრეული გამოვლენა</t>
  </si>
  <si>
    <t>1031</t>
  </si>
  <si>
    <t>მაღალი რისკის ორსულთა, მშობიარეთა და მელოგინეთა მკურნალობა</t>
  </si>
  <si>
    <t>1030</t>
  </si>
  <si>
    <t>იმუნიზაცია</t>
  </si>
  <si>
    <t>ანტირაბიული მომსახურება</t>
  </si>
  <si>
    <t>511</t>
  </si>
  <si>
    <t>1037</t>
  </si>
  <si>
    <t>ინფექციური დაავადებების მართვა</t>
  </si>
  <si>
    <t>505</t>
  </si>
  <si>
    <t>1016</t>
  </si>
  <si>
    <t>ნარკომანია</t>
  </si>
  <si>
    <t>510</t>
  </si>
  <si>
    <t>1036</t>
  </si>
  <si>
    <t>სტაციონარული დეტოქსიკაცია და პირველადი რეაბილიტაცია</t>
  </si>
  <si>
    <t>1033</t>
  </si>
  <si>
    <t>ჩამანაცვლებელი ნარკოტიკის შესყიდვა</t>
  </si>
  <si>
    <t>1035</t>
  </si>
  <si>
    <t>ჩანაცვლებითი თერაპიის განხორციელება და ჩამანაცვლებელი ნარკოტიკის მიწოდების უზრუნველყოფა</t>
  </si>
  <si>
    <t>1034</t>
  </si>
  <si>
    <t>ტუბერკულოზის მართვა</t>
  </si>
  <si>
    <t>ამბულარორიული მომსახურება (მ.შ. პატიმრობისა და თავისუფლების აღკვეთის დაწესებულებებში ფარგლებში ტუბსაწინააღმდეგო ამბულატორიული ღონისძიებების დაფინანსება 12 500 ლარი თვეში)</t>
  </si>
  <si>
    <t>507</t>
  </si>
  <si>
    <t>1024</t>
  </si>
  <si>
    <t>პატიმრებისა და თავისულების აღკვეთის დაწესებულებებისათვის ტუბერკულოზის მართისთვის მედიკამენტების, სხვა ხარჯი და დამხმარე მასალების შესყიდვა</t>
  </si>
  <si>
    <t>1026</t>
  </si>
  <si>
    <t>1025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</si>
  <si>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</si>
  <si>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42A1267F-1762-4C4C-8E7A-975B992E218E</t>
  </si>
  <si>
    <t>BF6132D1-6604-4332-978B-769B3F3F43E7</t>
  </si>
  <si>
    <t>E735F980-5E41-4456-8F79-5D0F493D7CB5</t>
  </si>
  <si>
    <t>9F0BB65E-E498-4E96-B3FC-0A9D4C63D9A2</t>
  </si>
  <si>
    <t>E619FB87-9AC5-4EE9-A589-B56358C28C56</t>
  </si>
  <si>
    <t>DDE7965A-BA1D-43B9-8A3F-2E0729778F41</t>
  </si>
  <si>
    <t>3912A23C-B33D-4943-B7D3-C31B87BD5AE1</t>
  </si>
  <si>
    <t>C77E5A64-1ACB-43B2-856A-E558A4858460</t>
  </si>
  <si>
    <t>E2437C53-2AA9-4674-91CB-A00308C0C51A</t>
  </si>
  <si>
    <t>27B9C14F-3965-40DA-A556-869F44F2FBD4</t>
  </si>
  <si>
    <t>6BE4FD5F-8E3D-4F63-AC96-6E842A17C919</t>
  </si>
  <si>
    <t>47715476-9F8F-4CC7-AC40-082C99EAFEEF</t>
  </si>
  <si>
    <t>FA253601-60FB-4A36-86D7-595E83FC6252</t>
  </si>
  <si>
    <t>CF35C553-6447-4C5E-B637-263D5FFD7705</t>
  </si>
  <si>
    <t>5B9A8DCA-7C65-4441-AABE-C1E015CBC647</t>
  </si>
  <si>
    <t>CA97AE90-F3CB-4820-A07D-6866626E4729</t>
  </si>
  <si>
    <t>ინკურაბელურ პაციენტთა ამბულატორიული პალიატური მზრუნველობის კომპონენტი</t>
  </si>
  <si>
    <t>522FF387-1D27-4624-9E6D-2EA4EFA2F49B</t>
  </si>
  <si>
    <t>978D9AFC-5722-40DC-B282-0A4744E02AE3</t>
  </si>
  <si>
    <t>ინკურაბელურ პაციენტთა მედიკამენტებით უზრუნველყოფა</t>
  </si>
  <si>
    <t>8330A6C8-F9EF-4848-862C-97A85590ADF0</t>
  </si>
  <si>
    <t>1E28590D-FDA8-472F-AB3A-3D40CA07A832</t>
  </si>
  <si>
    <t>886EC51B-391F-44FE-9099-9875675986CB</t>
  </si>
  <si>
    <t>A4C4B9C1-7208-4AED-82F6-DB933D4A8F79</t>
  </si>
  <si>
    <t>9D9544D1-C961-4541-B57A-4F6BC09E5E24</t>
  </si>
  <si>
    <t>74204DFA-3F4D-4D6E-A220-905A1A745868</t>
  </si>
  <si>
    <t>01D41E2B-6F48-479A-9856-70021AA09D70</t>
  </si>
  <si>
    <t>B4667D77-D5D5-45D4-8EF1-6EBC61FE1479</t>
  </si>
  <si>
    <t>A4C1ED37-712A-4788-99B3-5E87339D2D9C</t>
  </si>
  <si>
    <t>CA418130-8CA7-4B18-A562-271A5C9B7AD0</t>
  </si>
  <si>
    <t>68BD70B1-CFE9-4C76-BB7E-2199F912698C</t>
  </si>
  <si>
    <t>2321B964-0904-41BC-A155-87C1015CC651</t>
  </si>
  <si>
    <t>7A78783A-A3E5-41C5-B7D7-0534AF5400E0</t>
  </si>
  <si>
    <t>1AAFD849-2548-44B7-A1ED-1F0AA2F2B469</t>
  </si>
  <si>
    <t>57FA0891-0374-4898-8493-2F0F77CC9BAF</t>
  </si>
  <si>
    <t>4385FE56-E971-4409-BEDB-0F3881AC85CB</t>
  </si>
  <si>
    <t>69451EE1-4212-476B-86CB-A51B64F5C0C3</t>
  </si>
  <si>
    <t>9360CD37-1A17-4CDC-B518-E0F690938294</t>
  </si>
  <si>
    <t>F514A348-8132-4201-8136-05C085E98AE6</t>
  </si>
  <si>
    <t>1AFB7016-7606-4C86-BBE0-7EE9667C9F71</t>
  </si>
  <si>
    <t>0D8FAC76-86A6-40C6-86CC-B5EACCEA5CAF</t>
  </si>
  <si>
    <t>საქართველოს საკანონმდებლო, აღმასრულებელი და სასამართლო ხელისუფლების უმაღლეს თანამდებობის პირთა და მათი ოჯახის წევრთა გეგმიური სამედიცინო დახმარების ხარჯების ანაზღაურების კომპონენტი</t>
  </si>
  <si>
    <t>C7A368C0-0C78-4EC4-B68F-04A8D192980B</t>
  </si>
  <si>
    <t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</t>
  </si>
  <si>
    <t>9B07EAB2-A774-40D9-8BF2-278637AD893D</t>
  </si>
  <si>
    <t>E0AC1267-BF7A-44A0-A751-9B2538C3D597</t>
  </si>
  <si>
    <t>AF525C2E-67AE-4474-B976-B7C67F3BE28B</t>
  </si>
  <si>
    <t>650079E3-AB7D-4594-8F19-1055431DB345</t>
  </si>
  <si>
    <t>BA33E8BC-230E-45B0-93A6-62F59B4E76C5</t>
  </si>
  <si>
    <t>09DE22A9-AC6E-4CF7-B0C3-C035926F9339</t>
  </si>
  <si>
    <t>B9AB27F4-08F1-4158-813A-9AD198A09806</t>
  </si>
  <si>
    <t>17F82A05-D707-419E-BCC6-A2AD1622A4DB</t>
  </si>
  <si>
    <t>FCBFD492-B475-4B35-95F5-BB5A0420C97A</t>
  </si>
  <si>
    <t>C00A3A4B-EDAE-4EC0-8598-F87F21EFC5B8</t>
  </si>
  <si>
    <t>1EFC7143-1332-4BF4-856E-D69093EB0BF9</t>
  </si>
  <si>
    <t>32B2758D-5E02-4680-B0AB-84C13B9F37BF</t>
  </si>
  <si>
    <t>6C5814ED-B821-47B6-92B9-9E7F58FC8A11</t>
  </si>
  <si>
    <t>სამედიცინო მომსახურება სპეცდაფინანსებაზე მყოფ დაწესებულებებში</t>
  </si>
  <si>
    <t>D3D61251-5D6E-4DAE-A805-FA49ABE911B0</t>
  </si>
  <si>
    <t>F6555AB2-B75A-4C19-8A85-6C265F53BC06</t>
  </si>
  <si>
    <t>A6CFAC84-720B-4FAD-A74D-105481147AC8</t>
  </si>
  <si>
    <t>C9343CE4-5D1F-4EC8-A6D5-5FFCCBBAC257</t>
  </si>
  <si>
    <t>997CB4D1-B53D-4DE8-9FBA-76BC6EAA8AE0</t>
  </si>
  <si>
    <t>9F2E401C-E588-4014-9D02-2AE19E38D6D6</t>
  </si>
  <si>
    <t>სტაციონარული მომსახურება  - ალკოჰოლის მიღებით გამოწვეული ფსიქიკური და ქცევითი აშლილობების სტაციონარული მომსახურება</t>
  </si>
  <si>
    <t>EB5B1805-32D2-4768-86FF-F3DE2CCA2324</t>
  </si>
  <si>
    <t>სტაციონარული მომსახურება  - ფსიქოზური რეგისტრის აშლილობების მქონე პაციენტთა გადაუდებელი სტაციონარული მომსახურება</t>
  </si>
  <si>
    <t>DD9DB783-A509-4798-8D34-012DA6D317A3</t>
  </si>
  <si>
    <t>0DCA059A-5EE9-4830-A90C-858AC4139B3A</t>
  </si>
  <si>
    <t>7F3D79B8-0234-46FF-A205-36A699029255</t>
  </si>
  <si>
    <t>CCC100BD-58CC-47FE-ABA8-34E9DF18A973</t>
  </si>
  <si>
    <t>896B0E92-629F-4D40-A030-EAEAA1A5C0BE</t>
  </si>
  <si>
    <t>317DE27C-2F5E-4005-AD20-AEA4952249B1</t>
  </si>
  <si>
    <t>C942F986-3FA2-45BE-BBDD-D9976F17F914</t>
  </si>
  <si>
    <t>3B6B854F-3D5C-4E74-8BF2-EA3962FFAC25</t>
  </si>
  <si>
    <t>B6DEA8EC-1D11-4A8B-A912-D351D82FD639</t>
  </si>
  <si>
    <t>F6B28393-11E8-4AC6-A95E-38A827BFCBCD</t>
  </si>
  <si>
    <t>C4B52A90-9A5B-446B-B27F-C34AC7FB2547</t>
  </si>
  <si>
    <t>C6ABCC68-02A6-4324-B9BA-71FAE952CAC3</t>
  </si>
  <si>
    <t>3CF41DC9-3C2A-41DD-9081-0DF8FF3C59A6</t>
  </si>
  <si>
    <t>სპეციალურ სამკურნალო საშუალებათა ტრანსპორტირება, შენახვა და გაცემა</t>
  </si>
  <si>
    <t>C5D025C4-36A8-4B5F-AB92-719BDD58F520</t>
  </si>
  <si>
    <t>092B5A2E-4DD3-4C9E-AE15-919B6AC21358</t>
  </si>
  <si>
    <t>78F6FD9E-69EC-4E34-9767-BB66A3307C88</t>
  </si>
  <si>
    <t>2577B22D-C594-4E59-9D12-4DD9DF7B6F88</t>
  </si>
  <si>
    <t>C2CFDA54-A980-4A01-B4A4-774D851170F0</t>
  </si>
  <si>
    <t>12E8408A-778E-4AF8-A53F-3666DE97B91C</t>
  </si>
  <si>
    <t>B5963FE7-9950-4BEB-80AA-673779A1EB04</t>
  </si>
  <si>
    <t>04811A23-E8F2-4B22-8863-11915EDD3FBD</t>
  </si>
  <si>
    <t>30E8C162-D0F2-49CC-8FED-9DBD9EE794DE</t>
  </si>
  <si>
    <t>E9F0F5BD-08BD-46E7-86AD-F32EAE9A1A2D</t>
  </si>
  <si>
    <t>4259AC1E-23FE-43A2-B957-A0F8A117D468</t>
  </si>
  <si>
    <t>ინკურაბელურ პაციენტთა ამბულატორიული პალიატური მზრუნველობა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</si>
</sst>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49" fontId="0" fillId="2" borderId="0" xfId="0" applyNumberFormat="1" applyFill="1"/>
    <xf numFmtId="49" fontId="0" fillId="2" borderId="0" xfId="0" applyNumberFormat="1" applyFill="1" applyAlignment="1">
      <alignment wrapText="1"/>
    </xf>
    <xf numFmtId="0" fontId="0" fillId="2" borderId="0" xfId="0" applyNumberFormat="1" applyFill="1"/>
    <xf numFmtId="0" fontId="0" fillId="3" borderId="0" xfId="0" applyNumberFormat="1" applyFill="1"/>
    <xf numFmtId="0" fontId="0" fillId="0" borderId="0" xfId="0" applyNumberFormat="1" applyFill="1"/>
    <xf numFmtId="49" fontId="0" fillId="0" borderId="0" xfId="0" applyNumberFormat="1" applyFill="1"/>
    <xf numFmtId="49" fontId="0" fillId="0" borderId="0" xfId="0" applyNumberForma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selection activeCell="K14" sqref="K14"/>
    </sheetView>
  </sheetViews>
  <sheetFormatPr defaultRowHeight="15" x14ac:dyDescent="0.25"/>
  <cols>
    <col min="1" max="2" width="9.140625" style="1"/>
    <col min="3" max="3" width="63.7109375" style="2" customWidth="1"/>
    <col min="4" max="10" width="9.140625" style="1"/>
    <col min="11" max="11" width="58.42578125" style="2" customWidth="1"/>
    <col min="12" max="16384" width="9.140625" style="1"/>
  </cols>
  <sheetData>
    <row r="1" spans="1:14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I1" s="1" t="s">
        <v>0</v>
      </c>
      <c r="J1" s="1" t="s">
        <v>1</v>
      </c>
      <c r="K1" s="2" t="s">
        <v>2</v>
      </c>
      <c r="L1" s="1" t="s">
        <v>3</v>
      </c>
      <c r="M1" s="1" t="s">
        <v>4</v>
      </c>
      <c r="N1" s="1" t="s">
        <v>5</v>
      </c>
    </row>
    <row r="2" spans="1:14" s="3" customFormat="1" ht="30" x14ac:dyDescent="0.25">
      <c r="A2" s="3" t="s">
        <v>6</v>
      </c>
      <c r="B2" s="3" t="s">
        <v>7</v>
      </c>
      <c r="C2" s="4" t="s">
        <v>163</v>
      </c>
      <c r="D2" s="3" t="s">
        <v>8</v>
      </c>
      <c r="E2" s="3" t="s">
        <v>9</v>
      </c>
      <c r="F2" s="3" t="s">
        <v>10</v>
      </c>
      <c r="G2" s="5" t="str">
        <f>IF(C2=K2, "True", "False")</f>
        <v>True</v>
      </c>
      <c r="I2" s="3" t="s">
        <v>6</v>
      </c>
      <c r="J2" s="3" t="s">
        <v>7</v>
      </c>
      <c r="K2" s="4" t="s">
        <v>163</v>
      </c>
      <c r="L2" s="3" t="s">
        <v>164</v>
      </c>
      <c r="M2" s="3" t="s">
        <v>165</v>
      </c>
      <c r="N2" s="3" t="s">
        <v>166</v>
      </c>
    </row>
    <row r="3" spans="1:14" x14ac:dyDescent="0.25">
      <c r="A3" s="1" t="s">
        <v>6</v>
      </c>
      <c r="B3" s="1" t="s">
        <v>11</v>
      </c>
      <c r="C3" s="2" t="s">
        <v>12</v>
      </c>
      <c r="D3" s="1" t="s">
        <v>8</v>
      </c>
      <c r="E3" s="1" t="s">
        <v>13</v>
      </c>
      <c r="F3" s="1" t="s">
        <v>14</v>
      </c>
      <c r="G3" s="7" t="str">
        <f t="shared" ref="G3:G66" si="0">IF(C3=K3, "True", "False")</f>
        <v>True</v>
      </c>
      <c r="I3" s="1" t="s">
        <v>6</v>
      </c>
      <c r="J3" s="1" t="s">
        <v>11</v>
      </c>
      <c r="K3" s="2" t="s">
        <v>12</v>
      </c>
      <c r="L3" s="1" t="s">
        <v>164</v>
      </c>
      <c r="M3" s="1" t="s">
        <v>167</v>
      </c>
      <c r="N3" s="1" t="s">
        <v>168</v>
      </c>
    </row>
    <row r="4" spans="1:14" ht="30" x14ac:dyDescent="0.25">
      <c r="A4" s="1" t="s">
        <v>6</v>
      </c>
      <c r="B4" s="1" t="s">
        <v>11</v>
      </c>
      <c r="C4" s="2" t="s">
        <v>15</v>
      </c>
      <c r="D4" s="1" t="s">
        <v>8</v>
      </c>
      <c r="E4" s="1" t="s">
        <v>13</v>
      </c>
      <c r="F4" s="1" t="s">
        <v>16</v>
      </c>
      <c r="G4" s="7" t="str">
        <f t="shared" si="0"/>
        <v>True</v>
      </c>
      <c r="I4" s="1" t="s">
        <v>6</v>
      </c>
      <c r="J4" s="1" t="s">
        <v>11</v>
      </c>
      <c r="K4" s="2" t="s">
        <v>15</v>
      </c>
      <c r="L4" s="1" t="s">
        <v>164</v>
      </c>
      <c r="M4" s="1" t="s">
        <v>167</v>
      </c>
      <c r="N4" s="1" t="s">
        <v>169</v>
      </c>
    </row>
    <row r="5" spans="1:14" x14ac:dyDescent="0.25">
      <c r="A5" s="1" t="s">
        <v>6</v>
      </c>
      <c r="B5" s="1" t="s">
        <v>11</v>
      </c>
      <c r="C5" s="2" t="s">
        <v>17</v>
      </c>
      <c r="D5" s="1" t="s">
        <v>8</v>
      </c>
      <c r="E5" s="1" t="s">
        <v>13</v>
      </c>
      <c r="F5" s="1" t="s">
        <v>18</v>
      </c>
      <c r="G5" s="7" t="str">
        <f t="shared" si="0"/>
        <v>True</v>
      </c>
      <c r="I5" s="1" t="s">
        <v>6</v>
      </c>
      <c r="J5" s="1" t="s">
        <v>11</v>
      </c>
      <c r="K5" s="2" t="s">
        <v>17</v>
      </c>
      <c r="L5" s="1" t="s">
        <v>164</v>
      </c>
      <c r="M5" s="1" t="s">
        <v>167</v>
      </c>
      <c r="N5" s="1" t="s">
        <v>170</v>
      </c>
    </row>
    <row r="6" spans="1:14" ht="60" x14ac:dyDescent="0.25">
      <c r="A6" s="1" t="s">
        <v>6</v>
      </c>
      <c r="B6" s="1" t="s">
        <v>11</v>
      </c>
      <c r="C6" s="2" t="s">
        <v>19</v>
      </c>
      <c r="D6" s="1" t="s">
        <v>8</v>
      </c>
      <c r="E6" s="1" t="s">
        <v>13</v>
      </c>
      <c r="F6" s="1" t="s">
        <v>20</v>
      </c>
      <c r="G6" s="7" t="str">
        <f t="shared" si="0"/>
        <v>True</v>
      </c>
      <c r="I6" s="1" t="s">
        <v>6</v>
      </c>
      <c r="J6" s="1" t="s">
        <v>11</v>
      </c>
      <c r="K6" s="2" t="s">
        <v>19</v>
      </c>
      <c r="L6" s="1" t="s">
        <v>164</v>
      </c>
      <c r="M6" s="1" t="s">
        <v>167</v>
      </c>
      <c r="N6" s="1" t="s">
        <v>171</v>
      </c>
    </row>
    <row r="7" spans="1:14" ht="75" x14ac:dyDescent="0.25">
      <c r="A7" s="1" t="s">
        <v>6</v>
      </c>
      <c r="B7" s="1" t="s">
        <v>11</v>
      </c>
      <c r="C7" s="2" t="s">
        <v>21</v>
      </c>
      <c r="D7" s="1" t="s">
        <v>8</v>
      </c>
      <c r="E7" s="1" t="s">
        <v>13</v>
      </c>
      <c r="F7" s="1" t="s">
        <v>22</v>
      </c>
      <c r="G7" s="7" t="str">
        <f t="shared" si="0"/>
        <v>True</v>
      </c>
      <c r="I7" s="1" t="s">
        <v>6</v>
      </c>
      <c r="J7" s="1" t="s">
        <v>11</v>
      </c>
      <c r="K7" s="2" t="s">
        <v>21</v>
      </c>
      <c r="L7" s="1" t="s">
        <v>164</v>
      </c>
      <c r="M7" s="1" t="s">
        <v>167</v>
      </c>
      <c r="N7" s="1" t="s">
        <v>172</v>
      </c>
    </row>
    <row r="8" spans="1:14" ht="60" x14ac:dyDescent="0.25">
      <c r="A8" s="1" t="s">
        <v>6</v>
      </c>
      <c r="B8" s="1" t="s">
        <v>11</v>
      </c>
      <c r="C8" s="2" t="s">
        <v>23</v>
      </c>
      <c r="D8" s="1" t="s">
        <v>8</v>
      </c>
      <c r="E8" s="1" t="s">
        <v>13</v>
      </c>
      <c r="F8" s="1" t="s">
        <v>24</v>
      </c>
      <c r="G8" s="7" t="str">
        <f t="shared" si="0"/>
        <v>True</v>
      </c>
      <c r="I8" s="1" t="s">
        <v>6</v>
      </c>
      <c r="J8" s="1" t="s">
        <v>11</v>
      </c>
      <c r="K8" s="2" t="s">
        <v>23</v>
      </c>
      <c r="L8" s="1" t="s">
        <v>164</v>
      </c>
      <c r="M8" s="1" t="s">
        <v>167</v>
      </c>
      <c r="N8" s="1" t="s">
        <v>173</v>
      </c>
    </row>
    <row r="9" spans="1:14" x14ac:dyDescent="0.25">
      <c r="A9" s="1" t="s">
        <v>6</v>
      </c>
      <c r="B9" s="1" t="s">
        <v>25</v>
      </c>
      <c r="C9" s="2" t="s">
        <v>26</v>
      </c>
      <c r="D9" s="1" t="s">
        <v>8</v>
      </c>
      <c r="E9" s="1" t="s">
        <v>27</v>
      </c>
      <c r="F9" s="1" t="s">
        <v>28</v>
      </c>
      <c r="G9" s="7" t="str">
        <f t="shared" si="0"/>
        <v>True</v>
      </c>
      <c r="I9" s="1" t="s">
        <v>6</v>
      </c>
      <c r="J9" s="1" t="s">
        <v>25</v>
      </c>
      <c r="K9" s="2" t="s">
        <v>26</v>
      </c>
      <c r="L9" s="1" t="s">
        <v>164</v>
      </c>
      <c r="M9" s="1" t="s">
        <v>174</v>
      </c>
      <c r="N9" s="1" t="s">
        <v>175</v>
      </c>
    </row>
    <row r="10" spans="1:14" ht="30" x14ac:dyDescent="0.25">
      <c r="A10" s="1" t="s">
        <v>6</v>
      </c>
      <c r="B10" s="1" t="s">
        <v>25</v>
      </c>
      <c r="C10" s="2" t="s">
        <v>29</v>
      </c>
      <c r="D10" s="1" t="s">
        <v>8</v>
      </c>
      <c r="E10" s="1" t="s">
        <v>27</v>
      </c>
      <c r="F10" s="1" t="s">
        <v>30</v>
      </c>
      <c r="G10" s="7" t="str">
        <f t="shared" si="0"/>
        <v>True</v>
      </c>
      <c r="I10" s="1" t="s">
        <v>6</v>
      </c>
      <c r="J10" s="1" t="s">
        <v>25</v>
      </c>
      <c r="K10" s="2" t="s">
        <v>29</v>
      </c>
      <c r="L10" s="1" t="s">
        <v>164</v>
      </c>
      <c r="M10" s="1" t="s">
        <v>174</v>
      </c>
      <c r="N10" s="1" t="s">
        <v>176</v>
      </c>
    </row>
    <row r="11" spans="1:14" x14ac:dyDescent="0.25">
      <c r="A11" s="1" t="s">
        <v>6</v>
      </c>
      <c r="B11" s="1" t="s">
        <v>25</v>
      </c>
      <c r="C11" s="2" t="s">
        <v>31</v>
      </c>
      <c r="D11" s="1" t="s">
        <v>8</v>
      </c>
      <c r="E11" s="1" t="s">
        <v>27</v>
      </c>
      <c r="F11" s="1" t="s">
        <v>32</v>
      </c>
      <c r="G11" s="7" t="str">
        <f t="shared" si="0"/>
        <v>True</v>
      </c>
      <c r="I11" s="1" t="s">
        <v>6</v>
      </c>
      <c r="J11" s="1" t="s">
        <v>25</v>
      </c>
      <c r="K11" s="2" t="s">
        <v>31</v>
      </c>
      <c r="L11" s="1" t="s">
        <v>164</v>
      </c>
      <c r="M11" s="1" t="s">
        <v>174</v>
      </c>
      <c r="N11" s="1" t="s">
        <v>177</v>
      </c>
    </row>
    <row r="12" spans="1:14" ht="30" x14ac:dyDescent="0.25">
      <c r="A12" s="1" t="s">
        <v>6</v>
      </c>
      <c r="B12" s="1" t="s">
        <v>25</v>
      </c>
      <c r="C12" s="2" t="s">
        <v>33</v>
      </c>
      <c r="D12" s="1" t="s">
        <v>8</v>
      </c>
      <c r="E12" s="1" t="s">
        <v>27</v>
      </c>
      <c r="F12" s="1" t="s">
        <v>34</v>
      </c>
      <c r="G12" s="7" t="str">
        <f t="shared" si="0"/>
        <v>True</v>
      </c>
      <c r="I12" s="1" t="s">
        <v>6</v>
      </c>
      <c r="J12" s="1" t="s">
        <v>25</v>
      </c>
      <c r="K12" s="2" t="s">
        <v>33</v>
      </c>
      <c r="L12" s="1" t="s">
        <v>164</v>
      </c>
      <c r="M12" s="1" t="s">
        <v>174</v>
      </c>
      <c r="N12" s="1" t="s">
        <v>178</v>
      </c>
    </row>
    <row r="13" spans="1:14" x14ac:dyDescent="0.25">
      <c r="A13" s="1" t="s">
        <v>6</v>
      </c>
      <c r="B13" s="1" t="s">
        <v>25</v>
      </c>
      <c r="C13" s="2" t="s">
        <v>35</v>
      </c>
      <c r="D13" s="1" t="s">
        <v>8</v>
      </c>
      <c r="E13" s="1" t="s">
        <v>27</v>
      </c>
      <c r="F13" s="1" t="s">
        <v>36</v>
      </c>
      <c r="G13" s="7" t="str">
        <f t="shared" si="0"/>
        <v>True</v>
      </c>
      <c r="I13" s="1" t="s">
        <v>6</v>
      </c>
      <c r="J13" s="1" t="s">
        <v>25</v>
      </c>
      <c r="K13" s="2" t="s">
        <v>35</v>
      </c>
      <c r="L13" s="1" t="s">
        <v>164</v>
      </c>
      <c r="M13" s="1" t="s">
        <v>174</v>
      </c>
      <c r="N13" s="1" t="s">
        <v>179</v>
      </c>
    </row>
    <row r="14" spans="1:14" ht="30" x14ac:dyDescent="0.25">
      <c r="A14" s="1" t="s">
        <v>6</v>
      </c>
      <c r="B14" s="1" t="s">
        <v>37</v>
      </c>
      <c r="C14" s="2" t="s">
        <v>256</v>
      </c>
      <c r="D14" s="1" t="s">
        <v>8</v>
      </c>
      <c r="E14" s="1" t="s">
        <v>38</v>
      </c>
      <c r="F14" s="1" t="s">
        <v>39</v>
      </c>
      <c r="G14" s="6" t="str">
        <f t="shared" si="0"/>
        <v>False</v>
      </c>
      <c r="I14" s="1" t="s">
        <v>6</v>
      </c>
      <c r="J14" s="1" t="s">
        <v>37</v>
      </c>
      <c r="K14" s="2" t="s">
        <v>180</v>
      </c>
      <c r="L14" s="1" t="s">
        <v>164</v>
      </c>
      <c r="M14" s="1" t="s">
        <v>181</v>
      </c>
      <c r="N14" s="1" t="s">
        <v>182</v>
      </c>
    </row>
    <row r="15" spans="1:14" x14ac:dyDescent="0.25">
      <c r="A15" s="1" t="s">
        <v>6</v>
      </c>
      <c r="B15" s="1" t="s">
        <v>37</v>
      </c>
      <c r="C15" s="2" t="s">
        <v>183</v>
      </c>
      <c r="D15" s="1" t="s">
        <v>8</v>
      </c>
      <c r="E15" s="1" t="s">
        <v>38</v>
      </c>
      <c r="F15" s="1" t="s">
        <v>40</v>
      </c>
      <c r="G15" s="7" t="str">
        <f t="shared" si="0"/>
        <v>True</v>
      </c>
      <c r="I15" s="1" t="s">
        <v>6</v>
      </c>
      <c r="J15" s="1" t="s">
        <v>37</v>
      </c>
      <c r="K15" s="2" t="s">
        <v>183</v>
      </c>
      <c r="L15" s="1" t="s">
        <v>164</v>
      </c>
      <c r="M15" s="1" t="s">
        <v>181</v>
      </c>
      <c r="N15" s="1" t="s">
        <v>184</v>
      </c>
    </row>
    <row r="16" spans="1:14" ht="45" x14ac:dyDescent="0.25">
      <c r="A16" s="1" t="s">
        <v>6</v>
      </c>
      <c r="B16" s="1" t="s">
        <v>37</v>
      </c>
      <c r="C16" s="2" t="s">
        <v>41</v>
      </c>
      <c r="D16" s="1" t="s">
        <v>8</v>
      </c>
      <c r="E16" s="1" t="s">
        <v>38</v>
      </c>
      <c r="F16" s="1" t="s">
        <v>42</v>
      </c>
      <c r="G16" s="7" t="str">
        <f t="shared" si="0"/>
        <v>True</v>
      </c>
      <c r="I16" s="1" t="s">
        <v>6</v>
      </c>
      <c r="J16" s="1" t="s">
        <v>37</v>
      </c>
      <c r="K16" s="2" t="s">
        <v>41</v>
      </c>
      <c r="L16" s="1" t="s">
        <v>164</v>
      </c>
      <c r="M16" s="1" t="s">
        <v>181</v>
      </c>
      <c r="N16" s="1" t="s">
        <v>185</v>
      </c>
    </row>
    <row r="17" spans="1:14" ht="30" x14ac:dyDescent="0.25">
      <c r="A17" s="1" t="s">
        <v>6</v>
      </c>
      <c r="B17" s="1" t="s">
        <v>37</v>
      </c>
      <c r="C17" s="2" t="s">
        <v>43</v>
      </c>
      <c r="D17" s="1" t="s">
        <v>8</v>
      </c>
      <c r="E17" s="1" t="s">
        <v>38</v>
      </c>
      <c r="F17" s="1" t="s">
        <v>44</v>
      </c>
      <c r="G17" s="7" t="str">
        <f t="shared" si="0"/>
        <v>True</v>
      </c>
      <c r="I17" s="1" t="s">
        <v>6</v>
      </c>
      <c r="J17" s="1" t="s">
        <v>37</v>
      </c>
      <c r="K17" s="2" t="s">
        <v>43</v>
      </c>
      <c r="L17" s="1" t="s">
        <v>164</v>
      </c>
      <c r="M17" s="1" t="s">
        <v>181</v>
      </c>
      <c r="N17" s="1" t="s">
        <v>186</v>
      </c>
    </row>
    <row r="18" spans="1:14" ht="30" x14ac:dyDescent="0.25">
      <c r="A18" s="1" t="s">
        <v>6</v>
      </c>
      <c r="B18" s="1" t="s">
        <v>37</v>
      </c>
      <c r="C18" s="2" t="s">
        <v>45</v>
      </c>
      <c r="D18" s="1" t="s">
        <v>8</v>
      </c>
      <c r="E18" s="1" t="s">
        <v>38</v>
      </c>
      <c r="F18" s="1" t="s">
        <v>46</v>
      </c>
      <c r="G18" s="7" t="str">
        <f t="shared" si="0"/>
        <v>True</v>
      </c>
      <c r="I18" s="1" t="s">
        <v>6</v>
      </c>
      <c r="J18" s="1" t="s">
        <v>37</v>
      </c>
      <c r="K18" s="2" t="s">
        <v>45</v>
      </c>
      <c r="L18" s="1" t="s">
        <v>164</v>
      </c>
      <c r="M18" s="1" t="s">
        <v>181</v>
      </c>
      <c r="N18" s="1" t="s">
        <v>187</v>
      </c>
    </row>
    <row r="19" spans="1:14" ht="30" x14ac:dyDescent="0.25">
      <c r="A19" s="1" t="s">
        <v>6</v>
      </c>
      <c r="B19" s="1" t="s">
        <v>47</v>
      </c>
      <c r="C19" s="2" t="s">
        <v>48</v>
      </c>
      <c r="D19" s="1" t="s">
        <v>8</v>
      </c>
      <c r="E19" s="1" t="s">
        <v>49</v>
      </c>
      <c r="F19" s="1" t="s">
        <v>50</v>
      </c>
      <c r="G19" s="7" t="str">
        <f t="shared" si="0"/>
        <v>True</v>
      </c>
      <c r="I19" s="1" t="s">
        <v>6</v>
      </c>
      <c r="J19" s="1" t="s">
        <v>47</v>
      </c>
      <c r="K19" s="2" t="s">
        <v>48</v>
      </c>
      <c r="L19" s="1" t="s">
        <v>164</v>
      </c>
      <c r="M19" s="1" t="s">
        <v>188</v>
      </c>
      <c r="N19" s="1" t="s">
        <v>189</v>
      </c>
    </row>
    <row r="20" spans="1:14" ht="45" x14ac:dyDescent="0.25">
      <c r="A20" s="1" t="s">
        <v>6</v>
      </c>
      <c r="B20" s="1" t="s">
        <v>47</v>
      </c>
      <c r="C20" s="2" t="s">
        <v>51</v>
      </c>
      <c r="D20" s="1" t="s">
        <v>8</v>
      </c>
      <c r="E20" s="1" t="s">
        <v>49</v>
      </c>
      <c r="F20" s="1" t="s">
        <v>52</v>
      </c>
      <c r="G20" s="7" t="str">
        <f t="shared" si="0"/>
        <v>True</v>
      </c>
      <c r="I20" s="1" t="s">
        <v>6</v>
      </c>
      <c r="J20" s="1" t="s">
        <v>47</v>
      </c>
      <c r="K20" s="2" t="s">
        <v>51</v>
      </c>
      <c r="L20" s="1" t="s">
        <v>164</v>
      </c>
      <c r="M20" s="1" t="s">
        <v>188</v>
      </c>
      <c r="N20" s="1" t="s">
        <v>190</v>
      </c>
    </row>
    <row r="21" spans="1:14" ht="60" x14ac:dyDescent="0.25">
      <c r="A21" s="1" t="s">
        <v>6</v>
      </c>
      <c r="B21" s="1" t="s">
        <v>47</v>
      </c>
      <c r="C21" s="2" t="s">
        <v>53</v>
      </c>
      <c r="D21" s="1" t="s">
        <v>8</v>
      </c>
      <c r="E21" s="1" t="s">
        <v>49</v>
      </c>
      <c r="F21" s="1" t="s">
        <v>54</v>
      </c>
      <c r="G21" s="7" t="str">
        <f t="shared" si="0"/>
        <v>True</v>
      </c>
      <c r="I21" s="1" t="s">
        <v>6</v>
      </c>
      <c r="J21" s="1" t="s">
        <v>47</v>
      </c>
      <c r="K21" s="2" t="s">
        <v>53</v>
      </c>
      <c r="L21" s="1" t="s">
        <v>164</v>
      </c>
      <c r="M21" s="1" t="s">
        <v>188</v>
      </c>
      <c r="N21" s="1" t="s">
        <v>191</v>
      </c>
    </row>
    <row r="22" spans="1:14" ht="75" x14ac:dyDescent="0.25">
      <c r="A22" s="1" t="s">
        <v>6</v>
      </c>
      <c r="B22" s="1" t="s">
        <v>47</v>
      </c>
      <c r="C22" s="2" t="s">
        <v>55</v>
      </c>
      <c r="D22" s="1" t="s">
        <v>8</v>
      </c>
      <c r="E22" s="1" t="s">
        <v>49</v>
      </c>
      <c r="F22" s="1" t="s">
        <v>56</v>
      </c>
      <c r="G22" s="7" t="str">
        <f t="shared" si="0"/>
        <v>True</v>
      </c>
      <c r="I22" s="1" t="s">
        <v>6</v>
      </c>
      <c r="J22" s="1" t="s">
        <v>47</v>
      </c>
      <c r="K22" s="2" t="s">
        <v>55</v>
      </c>
      <c r="L22" s="1" t="s">
        <v>164</v>
      </c>
      <c r="M22" s="1" t="s">
        <v>188</v>
      </c>
      <c r="N22" s="1" t="s">
        <v>192</v>
      </c>
    </row>
    <row r="23" spans="1:14" ht="60" x14ac:dyDescent="0.25">
      <c r="A23" s="1" t="s">
        <v>6</v>
      </c>
      <c r="B23" s="1" t="s">
        <v>47</v>
      </c>
      <c r="C23" s="2" t="s">
        <v>57</v>
      </c>
      <c r="D23" s="1" t="s">
        <v>8</v>
      </c>
      <c r="E23" s="1" t="s">
        <v>49</v>
      </c>
      <c r="F23" s="1" t="s">
        <v>58</v>
      </c>
      <c r="G23" s="7" t="str">
        <f t="shared" si="0"/>
        <v>True</v>
      </c>
      <c r="I23" s="1" t="s">
        <v>6</v>
      </c>
      <c r="J23" s="1" t="s">
        <v>47</v>
      </c>
      <c r="K23" s="2" t="s">
        <v>57</v>
      </c>
      <c r="L23" s="1" t="s">
        <v>164</v>
      </c>
      <c r="M23" s="1" t="s">
        <v>188</v>
      </c>
      <c r="N23" s="1" t="s">
        <v>193</v>
      </c>
    </row>
    <row r="24" spans="1:14" ht="60" x14ac:dyDescent="0.25">
      <c r="A24" s="1" t="s">
        <v>6</v>
      </c>
      <c r="B24" s="1" t="s">
        <v>47</v>
      </c>
      <c r="C24" s="2" t="s">
        <v>59</v>
      </c>
      <c r="D24" s="1" t="s">
        <v>8</v>
      </c>
      <c r="E24" s="1" t="s">
        <v>49</v>
      </c>
      <c r="F24" s="1" t="s">
        <v>60</v>
      </c>
      <c r="G24" s="7" t="str">
        <f t="shared" si="0"/>
        <v>True</v>
      </c>
      <c r="I24" s="1" t="s">
        <v>6</v>
      </c>
      <c r="J24" s="1" t="s">
        <v>47</v>
      </c>
      <c r="K24" s="2" t="s">
        <v>59</v>
      </c>
      <c r="L24" s="1" t="s">
        <v>164</v>
      </c>
      <c r="M24" s="1" t="s">
        <v>188</v>
      </c>
      <c r="N24" s="1" t="s">
        <v>194</v>
      </c>
    </row>
    <row r="25" spans="1:14" ht="60" x14ac:dyDescent="0.25">
      <c r="A25" s="1" t="s">
        <v>6</v>
      </c>
      <c r="B25" s="1" t="s">
        <v>47</v>
      </c>
      <c r="C25" s="2" t="s">
        <v>61</v>
      </c>
      <c r="D25" s="1" t="s">
        <v>8</v>
      </c>
      <c r="E25" s="1" t="s">
        <v>49</v>
      </c>
      <c r="F25" s="1" t="s">
        <v>62</v>
      </c>
      <c r="G25" s="7" t="str">
        <f t="shared" si="0"/>
        <v>True</v>
      </c>
      <c r="I25" s="1" t="s">
        <v>6</v>
      </c>
      <c r="J25" s="1" t="s">
        <v>47</v>
      </c>
      <c r="K25" s="2" t="s">
        <v>61</v>
      </c>
      <c r="L25" s="1" t="s">
        <v>164</v>
      </c>
      <c r="M25" s="1" t="s">
        <v>188</v>
      </c>
      <c r="N25" s="1" t="s">
        <v>195</v>
      </c>
    </row>
    <row r="26" spans="1:14" ht="60" x14ac:dyDescent="0.25">
      <c r="A26" s="1" t="s">
        <v>6</v>
      </c>
      <c r="B26" s="1" t="s">
        <v>47</v>
      </c>
      <c r="C26" s="2" t="s">
        <v>63</v>
      </c>
      <c r="D26" s="1" t="s">
        <v>8</v>
      </c>
      <c r="E26" s="1" t="s">
        <v>49</v>
      </c>
      <c r="F26" s="1" t="s">
        <v>64</v>
      </c>
      <c r="G26" s="7" t="str">
        <f t="shared" si="0"/>
        <v>True</v>
      </c>
      <c r="I26" s="1" t="s">
        <v>6</v>
      </c>
      <c r="J26" s="1" t="s">
        <v>47</v>
      </c>
      <c r="K26" s="2" t="s">
        <v>63</v>
      </c>
      <c r="L26" s="1" t="s">
        <v>164</v>
      </c>
      <c r="M26" s="1" t="s">
        <v>188</v>
      </c>
      <c r="N26" s="1" t="s">
        <v>196</v>
      </c>
    </row>
    <row r="27" spans="1:14" ht="30" x14ac:dyDescent="0.25">
      <c r="A27" s="1" t="s">
        <v>6</v>
      </c>
      <c r="B27" s="1" t="s">
        <v>47</v>
      </c>
      <c r="C27" s="2" t="s">
        <v>65</v>
      </c>
      <c r="D27" s="1" t="s">
        <v>8</v>
      </c>
      <c r="E27" s="1" t="s">
        <v>49</v>
      </c>
      <c r="F27" s="1" t="s">
        <v>66</v>
      </c>
      <c r="G27" s="7" t="str">
        <f t="shared" si="0"/>
        <v>True</v>
      </c>
      <c r="I27" s="1" t="s">
        <v>6</v>
      </c>
      <c r="J27" s="1" t="s">
        <v>47</v>
      </c>
      <c r="K27" s="2" t="s">
        <v>65</v>
      </c>
      <c r="L27" s="1" t="s">
        <v>164</v>
      </c>
      <c r="M27" s="1" t="s">
        <v>188</v>
      </c>
      <c r="N27" s="1" t="s">
        <v>197</v>
      </c>
    </row>
    <row r="28" spans="1:14" ht="30" x14ac:dyDescent="0.25">
      <c r="A28" s="1" t="s">
        <v>6</v>
      </c>
      <c r="B28" s="1" t="s">
        <v>67</v>
      </c>
      <c r="C28" s="2" t="s">
        <v>68</v>
      </c>
      <c r="D28" s="1" t="s">
        <v>8</v>
      </c>
      <c r="E28" s="1" t="s">
        <v>69</v>
      </c>
      <c r="F28" s="1" t="s">
        <v>70</v>
      </c>
      <c r="G28" s="7" t="str">
        <f t="shared" si="0"/>
        <v>True</v>
      </c>
      <c r="I28" s="1" t="s">
        <v>6</v>
      </c>
      <c r="J28" s="1" t="s">
        <v>67</v>
      </c>
      <c r="K28" s="2" t="s">
        <v>68</v>
      </c>
      <c r="L28" s="1" t="s">
        <v>164</v>
      </c>
      <c r="M28" s="1" t="s">
        <v>198</v>
      </c>
      <c r="N28" s="1" t="s">
        <v>199</v>
      </c>
    </row>
    <row r="29" spans="1:14" x14ac:dyDescent="0.25">
      <c r="A29" s="1" t="s">
        <v>6</v>
      </c>
      <c r="B29" s="1" t="s">
        <v>67</v>
      </c>
      <c r="C29" s="2" t="s">
        <v>71</v>
      </c>
      <c r="D29" s="1" t="s">
        <v>8</v>
      </c>
      <c r="E29" s="1" t="s">
        <v>69</v>
      </c>
      <c r="F29" s="1" t="s">
        <v>72</v>
      </c>
      <c r="G29" s="7" t="str">
        <f t="shared" si="0"/>
        <v>True</v>
      </c>
      <c r="I29" s="1" t="s">
        <v>6</v>
      </c>
      <c r="J29" s="1" t="s">
        <v>67</v>
      </c>
      <c r="K29" s="2" t="s">
        <v>71</v>
      </c>
      <c r="L29" s="1" t="s">
        <v>164</v>
      </c>
      <c r="M29" s="1" t="s">
        <v>198</v>
      </c>
      <c r="N29" s="1" t="s">
        <v>200</v>
      </c>
    </row>
    <row r="30" spans="1:14" x14ac:dyDescent="0.25">
      <c r="A30" s="1" t="s">
        <v>6</v>
      </c>
      <c r="B30" s="1" t="s">
        <v>67</v>
      </c>
      <c r="C30" s="2" t="s">
        <v>73</v>
      </c>
      <c r="D30" s="1" t="s">
        <v>8</v>
      </c>
      <c r="E30" s="1" t="s">
        <v>69</v>
      </c>
      <c r="F30" s="1" t="s">
        <v>74</v>
      </c>
      <c r="G30" s="7" t="str">
        <f t="shared" si="0"/>
        <v>True</v>
      </c>
      <c r="I30" s="1" t="s">
        <v>6</v>
      </c>
      <c r="J30" s="1" t="s">
        <v>67</v>
      </c>
      <c r="K30" s="2" t="s">
        <v>73</v>
      </c>
      <c r="L30" s="1" t="s">
        <v>164</v>
      </c>
      <c r="M30" s="1" t="s">
        <v>198</v>
      </c>
      <c r="N30" s="1" t="s">
        <v>201</v>
      </c>
    </row>
    <row r="31" spans="1:14" x14ac:dyDescent="0.25">
      <c r="A31" s="1" t="s">
        <v>6</v>
      </c>
      <c r="B31" s="1" t="s">
        <v>67</v>
      </c>
      <c r="C31" s="2" t="s">
        <v>75</v>
      </c>
      <c r="D31" s="1" t="s">
        <v>8</v>
      </c>
      <c r="E31" s="1" t="s">
        <v>69</v>
      </c>
      <c r="F31" s="1" t="s">
        <v>76</v>
      </c>
      <c r="G31" s="7" t="str">
        <f t="shared" si="0"/>
        <v>True</v>
      </c>
      <c r="I31" s="1" t="s">
        <v>6</v>
      </c>
      <c r="J31" s="1" t="s">
        <v>67</v>
      </c>
      <c r="K31" s="2" t="s">
        <v>75</v>
      </c>
      <c r="L31" s="1" t="s">
        <v>164</v>
      </c>
      <c r="M31" s="1" t="s">
        <v>198</v>
      </c>
      <c r="N31" s="1" t="s">
        <v>202</v>
      </c>
    </row>
    <row r="32" spans="1:14" x14ac:dyDescent="0.25">
      <c r="A32" s="1" t="s">
        <v>6</v>
      </c>
      <c r="B32" s="1" t="s">
        <v>67</v>
      </c>
      <c r="C32" s="2" t="s">
        <v>77</v>
      </c>
      <c r="D32" s="1" t="s">
        <v>8</v>
      </c>
      <c r="E32" s="1" t="s">
        <v>69</v>
      </c>
      <c r="F32" s="1" t="s">
        <v>78</v>
      </c>
      <c r="G32" s="7" t="str">
        <f t="shared" si="0"/>
        <v>True</v>
      </c>
      <c r="I32" s="1" t="s">
        <v>6</v>
      </c>
      <c r="J32" s="1" t="s">
        <v>67</v>
      </c>
      <c r="K32" s="2" t="s">
        <v>77</v>
      </c>
      <c r="L32" s="1" t="s">
        <v>164</v>
      </c>
      <c r="M32" s="1" t="s">
        <v>198</v>
      </c>
      <c r="N32" s="1" t="s">
        <v>203</v>
      </c>
    </row>
    <row r="33" spans="1:14" x14ac:dyDescent="0.25">
      <c r="A33" s="1" t="s">
        <v>6</v>
      </c>
      <c r="B33" s="1" t="s">
        <v>67</v>
      </c>
      <c r="C33" s="2" t="s">
        <v>79</v>
      </c>
      <c r="D33" s="1" t="s">
        <v>8</v>
      </c>
      <c r="E33" s="1" t="s">
        <v>69</v>
      </c>
      <c r="F33" s="1" t="s">
        <v>80</v>
      </c>
      <c r="G33" s="7" t="str">
        <f t="shared" si="0"/>
        <v>True</v>
      </c>
      <c r="I33" s="1" t="s">
        <v>6</v>
      </c>
      <c r="J33" s="1" t="s">
        <v>67</v>
      </c>
      <c r="K33" s="2" t="s">
        <v>79</v>
      </c>
      <c r="L33" s="1" t="s">
        <v>164</v>
      </c>
      <c r="M33" s="1" t="s">
        <v>198</v>
      </c>
      <c r="N33" s="1" t="s">
        <v>204</v>
      </c>
    </row>
    <row r="34" spans="1:14" ht="60" x14ac:dyDescent="0.25">
      <c r="A34" s="1" t="s">
        <v>6</v>
      </c>
      <c r="B34" s="1" t="s">
        <v>67</v>
      </c>
      <c r="C34" s="2" t="s">
        <v>205</v>
      </c>
      <c r="D34" s="1" t="s">
        <v>8</v>
      </c>
      <c r="E34" s="1" t="s">
        <v>69</v>
      </c>
      <c r="F34" s="1" t="s">
        <v>81</v>
      </c>
      <c r="G34" s="7" t="str">
        <f t="shared" si="0"/>
        <v>True</v>
      </c>
      <c r="I34" s="1" t="s">
        <v>6</v>
      </c>
      <c r="J34" s="1" t="s">
        <v>67</v>
      </c>
      <c r="K34" s="2" t="s">
        <v>205</v>
      </c>
      <c r="L34" s="1" t="s">
        <v>164</v>
      </c>
      <c r="M34" s="1" t="s">
        <v>198</v>
      </c>
      <c r="N34" s="1" t="s">
        <v>206</v>
      </c>
    </row>
    <row r="35" spans="1:14" ht="75" x14ac:dyDescent="0.25">
      <c r="A35" s="1" t="s">
        <v>6</v>
      </c>
      <c r="B35" s="1" t="s">
        <v>67</v>
      </c>
      <c r="C35" s="2" t="s">
        <v>207</v>
      </c>
      <c r="D35" s="1" t="s">
        <v>8</v>
      </c>
      <c r="E35" s="1" t="s">
        <v>69</v>
      </c>
      <c r="F35" s="1" t="s">
        <v>82</v>
      </c>
      <c r="G35" s="7" t="str">
        <f t="shared" si="0"/>
        <v>True</v>
      </c>
      <c r="I35" s="1" t="s">
        <v>6</v>
      </c>
      <c r="J35" s="1" t="s">
        <v>67</v>
      </c>
      <c r="K35" s="2" t="s">
        <v>207</v>
      </c>
      <c r="L35" s="1" t="s">
        <v>164</v>
      </c>
      <c r="M35" s="1" t="s">
        <v>198</v>
      </c>
      <c r="N35" s="1" t="s">
        <v>208</v>
      </c>
    </row>
    <row r="36" spans="1:14" ht="30" x14ac:dyDescent="0.25">
      <c r="A36" s="1" t="s">
        <v>6</v>
      </c>
      <c r="B36" s="1" t="s">
        <v>67</v>
      </c>
      <c r="C36" s="2" t="s">
        <v>83</v>
      </c>
      <c r="D36" s="1" t="s">
        <v>8</v>
      </c>
      <c r="E36" s="1" t="s">
        <v>69</v>
      </c>
      <c r="F36" s="1" t="s">
        <v>84</v>
      </c>
      <c r="G36" s="7" t="str">
        <f t="shared" si="0"/>
        <v>True</v>
      </c>
      <c r="I36" s="1" t="s">
        <v>6</v>
      </c>
      <c r="J36" s="1" t="s">
        <v>67</v>
      </c>
      <c r="K36" s="2" t="s">
        <v>83</v>
      </c>
      <c r="L36" s="1" t="s">
        <v>164</v>
      </c>
      <c r="M36" s="1" t="s">
        <v>198</v>
      </c>
      <c r="N36" s="1" t="s">
        <v>209</v>
      </c>
    </row>
    <row r="37" spans="1:14" ht="30" x14ac:dyDescent="0.25">
      <c r="A37" s="1" t="s">
        <v>6</v>
      </c>
      <c r="B37" s="1" t="s">
        <v>85</v>
      </c>
      <c r="C37" s="2" t="s">
        <v>86</v>
      </c>
      <c r="D37" s="1" t="s">
        <v>8</v>
      </c>
      <c r="E37" s="1" t="s">
        <v>87</v>
      </c>
      <c r="F37" s="1" t="s">
        <v>88</v>
      </c>
      <c r="G37" s="7" t="str">
        <f t="shared" si="0"/>
        <v>True</v>
      </c>
      <c r="I37" s="1" t="s">
        <v>6</v>
      </c>
      <c r="J37" s="1" t="s">
        <v>85</v>
      </c>
      <c r="K37" s="2" t="s">
        <v>86</v>
      </c>
      <c r="L37" s="1" t="s">
        <v>164</v>
      </c>
      <c r="M37" s="1" t="s">
        <v>210</v>
      </c>
      <c r="N37" s="1" t="s">
        <v>211</v>
      </c>
    </row>
    <row r="38" spans="1:14" ht="30" x14ac:dyDescent="0.25">
      <c r="A38" s="1" t="s">
        <v>6</v>
      </c>
      <c r="B38" s="1" t="s">
        <v>85</v>
      </c>
      <c r="C38" s="2" t="s">
        <v>89</v>
      </c>
      <c r="D38" s="1" t="s">
        <v>8</v>
      </c>
      <c r="E38" s="1" t="s">
        <v>87</v>
      </c>
      <c r="F38" s="1" t="s">
        <v>90</v>
      </c>
      <c r="G38" s="7" t="str">
        <f t="shared" si="0"/>
        <v>True</v>
      </c>
      <c r="I38" s="1" t="s">
        <v>6</v>
      </c>
      <c r="J38" s="1" t="s">
        <v>85</v>
      </c>
      <c r="K38" s="2" t="s">
        <v>89</v>
      </c>
      <c r="L38" s="1" t="s">
        <v>164</v>
      </c>
      <c r="M38" s="1" t="s">
        <v>210</v>
      </c>
      <c r="N38" s="1" t="s">
        <v>212</v>
      </c>
    </row>
    <row r="39" spans="1:14" ht="45" x14ac:dyDescent="0.25">
      <c r="A39" s="1" t="s">
        <v>6</v>
      </c>
      <c r="B39" s="1" t="s">
        <v>91</v>
      </c>
      <c r="C39" s="2" t="s">
        <v>92</v>
      </c>
      <c r="D39" s="1" t="s">
        <v>8</v>
      </c>
      <c r="E39" s="1" t="s">
        <v>93</v>
      </c>
      <c r="F39" s="1" t="s">
        <v>94</v>
      </c>
      <c r="G39" s="7" t="str">
        <f t="shared" si="0"/>
        <v>True</v>
      </c>
      <c r="I39" s="1" t="s">
        <v>6</v>
      </c>
      <c r="J39" s="1" t="s">
        <v>91</v>
      </c>
      <c r="K39" s="2" t="s">
        <v>92</v>
      </c>
      <c r="L39" s="1" t="s">
        <v>164</v>
      </c>
      <c r="M39" s="1" t="s">
        <v>213</v>
      </c>
      <c r="N39" s="1" t="s">
        <v>214</v>
      </c>
    </row>
    <row r="40" spans="1:14" x14ac:dyDescent="0.25">
      <c r="A40" s="1" t="s">
        <v>6</v>
      </c>
      <c r="B40" s="1" t="s">
        <v>91</v>
      </c>
      <c r="C40" s="2" t="s">
        <v>95</v>
      </c>
      <c r="D40" s="1" t="s">
        <v>8</v>
      </c>
      <c r="E40" s="1" t="s">
        <v>93</v>
      </c>
      <c r="F40" s="1" t="s">
        <v>96</v>
      </c>
      <c r="G40" s="7" t="str">
        <f t="shared" si="0"/>
        <v>True</v>
      </c>
      <c r="I40" s="1" t="s">
        <v>6</v>
      </c>
      <c r="J40" s="1" t="s">
        <v>91</v>
      </c>
      <c r="K40" s="2" t="s">
        <v>95</v>
      </c>
      <c r="L40" s="1" t="s">
        <v>164</v>
      </c>
      <c r="M40" s="1" t="s">
        <v>213</v>
      </c>
      <c r="N40" s="1" t="s">
        <v>215</v>
      </c>
    </row>
    <row r="41" spans="1:14" ht="60" x14ac:dyDescent="0.25">
      <c r="A41" s="1" t="s">
        <v>6</v>
      </c>
      <c r="B41" s="1" t="s">
        <v>91</v>
      </c>
      <c r="C41" s="2" t="s">
        <v>97</v>
      </c>
      <c r="D41" s="1" t="s">
        <v>8</v>
      </c>
      <c r="E41" s="1" t="s">
        <v>93</v>
      </c>
      <c r="F41" s="1" t="s">
        <v>98</v>
      </c>
      <c r="G41" s="7" t="str">
        <f t="shared" si="0"/>
        <v>True</v>
      </c>
      <c r="I41" s="1" t="s">
        <v>6</v>
      </c>
      <c r="J41" s="1" t="s">
        <v>91</v>
      </c>
      <c r="K41" s="2" t="s">
        <v>97</v>
      </c>
      <c r="L41" s="1" t="s">
        <v>164</v>
      </c>
      <c r="M41" s="1" t="s">
        <v>213</v>
      </c>
      <c r="N41" s="1" t="s">
        <v>216</v>
      </c>
    </row>
    <row r="42" spans="1:14" ht="90" x14ac:dyDescent="0.25">
      <c r="A42" s="1" t="s">
        <v>6</v>
      </c>
      <c r="B42" s="1" t="s">
        <v>91</v>
      </c>
      <c r="C42" s="2" t="s">
        <v>99</v>
      </c>
      <c r="D42" s="1" t="s">
        <v>8</v>
      </c>
      <c r="E42" s="1" t="s">
        <v>93</v>
      </c>
      <c r="F42" s="1" t="s">
        <v>100</v>
      </c>
      <c r="G42" s="7" t="str">
        <f t="shared" si="0"/>
        <v>True</v>
      </c>
      <c r="I42" s="1" t="s">
        <v>6</v>
      </c>
      <c r="J42" s="1" t="s">
        <v>91</v>
      </c>
      <c r="K42" s="2" t="s">
        <v>99</v>
      </c>
      <c r="L42" s="1" t="s">
        <v>164</v>
      </c>
      <c r="M42" s="1" t="s">
        <v>213</v>
      </c>
      <c r="N42" s="1" t="s">
        <v>217</v>
      </c>
    </row>
    <row r="43" spans="1:14" x14ac:dyDescent="0.25">
      <c r="A43" s="1" t="s">
        <v>6</v>
      </c>
      <c r="B43" s="1" t="s">
        <v>91</v>
      </c>
      <c r="C43" s="2" t="s">
        <v>101</v>
      </c>
      <c r="D43" s="1" t="s">
        <v>8</v>
      </c>
      <c r="E43" s="1" t="s">
        <v>93</v>
      </c>
      <c r="F43" s="1" t="s">
        <v>102</v>
      </c>
      <c r="G43" s="7" t="str">
        <f t="shared" si="0"/>
        <v>True</v>
      </c>
      <c r="I43" s="1" t="s">
        <v>6</v>
      </c>
      <c r="J43" s="1" t="s">
        <v>91</v>
      </c>
      <c r="K43" s="2" t="s">
        <v>101</v>
      </c>
      <c r="L43" s="1" t="s">
        <v>164</v>
      </c>
      <c r="M43" s="1" t="s">
        <v>213</v>
      </c>
      <c r="N43" s="1" t="s">
        <v>218</v>
      </c>
    </row>
    <row r="44" spans="1:14" x14ac:dyDescent="0.25">
      <c r="A44" s="1" t="s">
        <v>6</v>
      </c>
      <c r="B44" s="1" t="s">
        <v>103</v>
      </c>
      <c r="C44" s="2" t="s">
        <v>104</v>
      </c>
      <c r="D44" s="1" t="s">
        <v>8</v>
      </c>
      <c r="E44" s="1" t="s">
        <v>105</v>
      </c>
      <c r="F44" s="1" t="s">
        <v>106</v>
      </c>
      <c r="G44" s="7" t="str">
        <f t="shared" si="0"/>
        <v>True</v>
      </c>
      <c r="I44" s="1" t="s">
        <v>6</v>
      </c>
      <c r="J44" s="1" t="s">
        <v>103</v>
      </c>
      <c r="K44" s="2" t="s">
        <v>104</v>
      </c>
      <c r="L44" s="1" t="s">
        <v>164</v>
      </c>
      <c r="M44" s="1" t="s">
        <v>219</v>
      </c>
      <c r="N44" s="1" t="s">
        <v>220</v>
      </c>
    </row>
    <row r="45" spans="1:14" ht="30" x14ac:dyDescent="0.25">
      <c r="A45" s="1" t="s">
        <v>6</v>
      </c>
      <c r="B45" s="1" t="s">
        <v>103</v>
      </c>
      <c r="C45" s="2" t="s">
        <v>221</v>
      </c>
      <c r="D45" s="1" t="s">
        <v>8</v>
      </c>
      <c r="E45" s="1" t="s">
        <v>105</v>
      </c>
      <c r="F45" s="1" t="s">
        <v>107</v>
      </c>
      <c r="G45" s="7" t="str">
        <f t="shared" si="0"/>
        <v>True</v>
      </c>
      <c r="I45" s="1" t="s">
        <v>6</v>
      </c>
      <c r="J45" s="1" t="s">
        <v>103</v>
      </c>
      <c r="K45" s="2" t="s">
        <v>221</v>
      </c>
      <c r="L45" s="1" t="s">
        <v>164</v>
      </c>
      <c r="M45" s="1" t="s">
        <v>219</v>
      </c>
      <c r="N45" s="1" t="s">
        <v>222</v>
      </c>
    </row>
    <row r="46" spans="1:14" ht="30" x14ac:dyDescent="0.25">
      <c r="A46" s="1" t="s">
        <v>6</v>
      </c>
      <c r="B46" s="1" t="s">
        <v>108</v>
      </c>
      <c r="C46" s="2" t="s">
        <v>109</v>
      </c>
      <c r="D46" s="1" t="s">
        <v>8</v>
      </c>
      <c r="E46" s="1" t="s">
        <v>110</v>
      </c>
      <c r="F46" s="1" t="s">
        <v>111</v>
      </c>
      <c r="G46" s="7" t="str">
        <f t="shared" si="0"/>
        <v>True</v>
      </c>
      <c r="I46" s="1" t="s">
        <v>6</v>
      </c>
      <c r="J46" s="1" t="s">
        <v>108</v>
      </c>
      <c r="K46" s="2" t="s">
        <v>109</v>
      </c>
      <c r="L46" s="1" t="s">
        <v>164</v>
      </c>
      <c r="M46" s="1" t="s">
        <v>223</v>
      </c>
      <c r="N46" s="1" t="s">
        <v>224</v>
      </c>
    </row>
    <row r="47" spans="1:14" ht="30" x14ac:dyDescent="0.25">
      <c r="A47" s="1" t="s">
        <v>6</v>
      </c>
      <c r="B47" s="1" t="s">
        <v>108</v>
      </c>
      <c r="C47" s="2" t="s">
        <v>112</v>
      </c>
      <c r="D47" s="1" t="s">
        <v>8</v>
      </c>
      <c r="E47" s="1" t="s">
        <v>110</v>
      </c>
      <c r="F47" s="1" t="s">
        <v>113</v>
      </c>
      <c r="G47" s="7" t="str">
        <f t="shared" si="0"/>
        <v>True</v>
      </c>
      <c r="I47" s="1" t="s">
        <v>6</v>
      </c>
      <c r="J47" s="1" t="s">
        <v>108</v>
      </c>
      <c r="K47" s="2" t="s">
        <v>112</v>
      </c>
      <c r="L47" s="1" t="s">
        <v>164</v>
      </c>
      <c r="M47" s="1" t="s">
        <v>223</v>
      </c>
      <c r="N47" s="1" t="s">
        <v>225</v>
      </c>
    </row>
    <row r="48" spans="1:14" ht="30" x14ac:dyDescent="0.25">
      <c r="A48" s="1" t="s">
        <v>6</v>
      </c>
      <c r="B48" s="1" t="s">
        <v>108</v>
      </c>
      <c r="C48" s="2" t="s">
        <v>114</v>
      </c>
      <c r="D48" s="1" t="s">
        <v>8</v>
      </c>
      <c r="E48" s="1" t="s">
        <v>110</v>
      </c>
      <c r="F48" s="1" t="s">
        <v>115</v>
      </c>
      <c r="G48" s="7" t="str">
        <f t="shared" si="0"/>
        <v>True</v>
      </c>
      <c r="I48" s="1" t="s">
        <v>6</v>
      </c>
      <c r="J48" s="1" t="s">
        <v>108</v>
      </c>
      <c r="K48" s="2" t="s">
        <v>114</v>
      </c>
      <c r="L48" s="1" t="s">
        <v>164</v>
      </c>
      <c r="M48" s="1" t="s">
        <v>223</v>
      </c>
      <c r="N48" s="1" t="s">
        <v>226</v>
      </c>
    </row>
    <row r="49" spans="1:14" ht="30" x14ac:dyDescent="0.25">
      <c r="A49" s="1" t="s">
        <v>6</v>
      </c>
      <c r="B49" s="1" t="s">
        <v>108</v>
      </c>
      <c r="C49" s="2" t="s">
        <v>116</v>
      </c>
      <c r="D49" s="1" t="s">
        <v>8</v>
      </c>
      <c r="E49" s="1" t="s">
        <v>110</v>
      </c>
      <c r="F49" s="1" t="s">
        <v>117</v>
      </c>
      <c r="G49" s="7" t="str">
        <f t="shared" si="0"/>
        <v>True</v>
      </c>
      <c r="I49" s="1" t="s">
        <v>6</v>
      </c>
      <c r="J49" s="1" t="s">
        <v>108</v>
      </c>
      <c r="K49" s="2" t="s">
        <v>116</v>
      </c>
      <c r="L49" s="1" t="s">
        <v>164</v>
      </c>
      <c r="M49" s="1" t="s">
        <v>223</v>
      </c>
      <c r="N49" s="1" t="s">
        <v>227</v>
      </c>
    </row>
    <row r="50" spans="1:14" ht="45" x14ac:dyDescent="0.25">
      <c r="A50" s="1" t="s">
        <v>6</v>
      </c>
      <c r="B50" s="1" t="s">
        <v>108</v>
      </c>
      <c r="C50" s="2" t="s">
        <v>228</v>
      </c>
      <c r="D50" s="1" t="s">
        <v>8</v>
      </c>
      <c r="E50" s="1" t="s">
        <v>110</v>
      </c>
      <c r="F50" s="1" t="s">
        <v>118</v>
      </c>
      <c r="G50" s="7" t="str">
        <f t="shared" si="0"/>
        <v>True</v>
      </c>
      <c r="I50" s="1" t="s">
        <v>6</v>
      </c>
      <c r="J50" s="1" t="s">
        <v>108</v>
      </c>
      <c r="K50" s="2" t="s">
        <v>228</v>
      </c>
      <c r="L50" s="1" t="s">
        <v>164</v>
      </c>
      <c r="M50" s="1" t="s">
        <v>223</v>
      </c>
      <c r="N50" s="1" t="s">
        <v>229</v>
      </c>
    </row>
    <row r="51" spans="1:14" ht="45" x14ac:dyDescent="0.25">
      <c r="A51" s="1" t="s">
        <v>6</v>
      </c>
      <c r="B51" s="1" t="s">
        <v>108</v>
      </c>
      <c r="C51" s="2" t="s">
        <v>230</v>
      </c>
      <c r="D51" s="1" t="s">
        <v>8</v>
      </c>
      <c r="E51" s="1" t="s">
        <v>110</v>
      </c>
      <c r="F51" s="1" t="s">
        <v>119</v>
      </c>
      <c r="G51" s="7" t="str">
        <f t="shared" si="0"/>
        <v>True</v>
      </c>
      <c r="I51" s="1" t="s">
        <v>6</v>
      </c>
      <c r="J51" s="1" t="s">
        <v>108</v>
      </c>
      <c r="K51" s="2" t="s">
        <v>230</v>
      </c>
      <c r="L51" s="1" t="s">
        <v>164</v>
      </c>
      <c r="M51" s="1" t="s">
        <v>223</v>
      </c>
      <c r="N51" s="1" t="s">
        <v>231</v>
      </c>
    </row>
    <row r="52" spans="1:14" ht="30" x14ac:dyDescent="0.25">
      <c r="A52" s="1" t="s">
        <v>6</v>
      </c>
      <c r="B52" s="1" t="s">
        <v>108</v>
      </c>
      <c r="C52" s="2" t="s">
        <v>120</v>
      </c>
      <c r="D52" s="1" t="s">
        <v>8</v>
      </c>
      <c r="E52" s="1" t="s">
        <v>110</v>
      </c>
      <c r="F52" s="1" t="s">
        <v>121</v>
      </c>
      <c r="G52" s="7" t="str">
        <f t="shared" si="0"/>
        <v>True</v>
      </c>
      <c r="I52" s="1" t="s">
        <v>6</v>
      </c>
      <c r="J52" s="1" t="s">
        <v>108</v>
      </c>
      <c r="K52" s="2" t="s">
        <v>120</v>
      </c>
      <c r="L52" s="1" t="s">
        <v>164</v>
      </c>
      <c r="M52" s="1" t="s">
        <v>223</v>
      </c>
      <c r="N52" s="1" t="s">
        <v>232</v>
      </c>
    </row>
    <row r="53" spans="1:14" x14ac:dyDescent="0.25">
      <c r="A53" s="1" t="s">
        <v>122</v>
      </c>
      <c r="B53" s="1" t="s">
        <v>123</v>
      </c>
      <c r="C53" s="2" t="s">
        <v>124</v>
      </c>
      <c r="D53" s="1" t="s">
        <v>125</v>
      </c>
      <c r="E53" s="1" t="s">
        <v>126</v>
      </c>
      <c r="F53" s="1" t="s">
        <v>127</v>
      </c>
      <c r="G53" s="7" t="str">
        <f t="shared" si="0"/>
        <v>True</v>
      </c>
      <c r="I53" s="1" t="s">
        <v>122</v>
      </c>
      <c r="J53" s="1" t="s">
        <v>123</v>
      </c>
      <c r="K53" s="2" t="s">
        <v>124</v>
      </c>
      <c r="L53" s="1" t="s">
        <v>233</v>
      </c>
      <c r="M53" s="1" t="s">
        <v>234</v>
      </c>
      <c r="N53" s="1" t="s">
        <v>235</v>
      </c>
    </row>
    <row r="54" spans="1:14" x14ac:dyDescent="0.25">
      <c r="A54" s="1" t="s">
        <v>122</v>
      </c>
      <c r="B54" s="1" t="s">
        <v>123</v>
      </c>
      <c r="C54" s="2" t="s">
        <v>128</v>
      </c>
      <c r="D54" s="1" t="s">
        <v>125</v>
      </c>
      <c r="E54" s="1" t="s">
        <v>126</v>
      </c>
      <c r="F54" s="1" t="s">
        <v>129</v>
      </c>
      <c r="G54" s="7" t="str">
        <f t="shared" si="0"/>
        <v>True</v>
      </c>
      <c r="I54" s="1" t="s">
        <v>122</v>
      </c>
      <c r="J54" s="1" t="s">
        <v>123</v>
      </c>
      <c r="K54" s="2" t="s">
        <v>128</v>
      </c>
      <c r="L54" s="1" t="s">
        <v>233</v>
      </c>
      <c r="M54" s="1" t="s">
        <v>234</v>
      </c>
      <c r="N54" s="1" t="s">
        <v>236</v>
      </c>
    </row>
    <row r="55" spans="1:14" x14ac:dyDescent="0.25">
      <c r="A55" s="1" t="s">
        <v>122</v>
      </c>
      <c r="B55" s="1" t="s">
        <v>130</v>
      </c>
      <c r="C55" s="2" t="s">
        <v>131</v>
      </c>
      <c r="D55" s="1" t="s">
        <v>125</v>
      </c>
      <c r="E55" s="1" t="s">
        <v>132</v>
      </c>
      <c r="F55" s="1" t="s">
        <v>133</v>
      </c>
      <c r="G55" s="7" t="str">
        <f t="shared" si="0"/>
        <v>True</v>
      </c>
      <c r="I55" s="1" t="s">
        <v>122</v>
      </c>
      <c r="J55" s="1" t="s">
        <v>130</v>
      </c>
      <c r="K55" s="2" t="s">
        <v>131</v>
      </c>
      <c r="L55" s="1" t="s">
        <v>233</v>
      </c>
      <c r="M55" s="1" t="s">
        <v>237</v>
      </c>
      <c r="N55" s="1" t="s">
        <v>238</v>
      </c>
    </row>
    <row r="56" spans="1:14" ht="45" x14ac:dyDescent="0.25">
      <c r="A56" s="1" t="s">
        <v>122</v>
      </c>
      <c r="B56" s="1" t="s">
        <v>130</v>
      </c>
      <c r="C56" s="2" t="s">
        <v>134</v>
      </c>
      <c r="D56" s="1" t="s">
        <v>125</v>
      </c>
      <c r="E56" s="1" t="s">
        <v>132</v>
      </c>
      <c r="F56" s="1" t="s">
        <v>135</v>
      </c>
      <c r="G56" s="7" t="str">
        <f t="shared" si="0"/>
        <v>True</v>
      </c>
      <c r="I56" s="1" t="s">
        <v>122</v>
      </c>
      <c r="J56" s="1" t="s">
        <v>130</v>
      </c>
      <c r="K56" s="2" t="s">
        <v>134</v>
      </c>
      <c r="L56" s="1" t="s">
        <v>233</v>
      </c>
      <c r="M56" s="1" t="s">
        <v>237</v>
      </c>
      <c r="N56" s="1" t="s">
        <v>239</v>
      </c>
    </row>
    <row r="57" spans="1:14" x14ac:dyDescent="0.25">
      <c r="A57" s="1" t="s">
        <v>122</v>
      </c>
      <c r="B57" s="1" t="s">
        <v>130</v>
      </c>
      <c r="C57" s="2" t="s">
        <v>136</v>
      </c>
      <c r="D57" s="1" t="s">
        <v>125</v>
      </c>
      <c r="E57" s="1" t="s">
        <v>132</v>
      </c>
      <c r="F57" s="1" t="s">
        <v>137</v>
      </c>
      <c r="G57" s="7" t="str">
        <f t="shared" si="0"/>
        <v>True</v>
      </c>
      <c r="I57" s="1" t="s">
        <v>122</v>
      </c>
      <c r="J57" s="1" t="s">
        <v>130</v>
      </c>
      <c r="K57" s="2" t="s">
        <v>136</v>
      </c>
      <c r="L57" s="1" t="s">
        <v>233</v>
      </c>
      <c r="M57" s="1" t="s">
        <v>237</v>
      </c>
      <c r="N57" s="1" t="s">
        <v>240</v>
      </c>
    </row>
    <row r="58" spans="1:14" ht="30" x14ac:dyDescent="0.25">
      <c r="A58" s="1" t="s">
        <v>122</v>
      </c>
      <c r="B58" s="1" t="s">
        <v>130</v>
      </c>
      <c r="C58" s="2" t="s">
        <v>138</v>
      </c>
      <c r="D58" s="1" t="s">
        <v>125</v>
      </c>
      <c r="E58" s="1" t="s">
        <v>132</v>
      </c>
      <c r="F58" s="1" t="s">
        <v>139</v>
      </c>
      <c r="G58" s="7" t="str">
        <f t="shared" si="0"/>
        <v>True</v>
      </c>
      <c r="I58" s="1" t="s">
        <v>122</v>
      </c>
      <c r="J58" s="1" t="s">
        <v>130</v>
      </c>
      <c r="K58" s="2" t="s">
        <v>138</v>
      </c>
      <c r="L58" s="1" t="s">
        <v>233</v>
      </c>
      <c r="M58" s="1" t="s">
        <v>237</v>
      </c>
      <c r="N58" s="1" t="s">
        <v>241</v>
      </c>
    </row>
    <row r="59" spans="1:14" x14ac:dyDescent="0.25">
      <c r="A59" s="8" t="s">
        <v>122</v>
      </c>
      <c r="B59" s="8" t="s">
        <v>140</v>
      </c>
      <c r="C59" s="9" t="s">
        <v>141</v>
      </c>
      <c r="D59" s="8" t="s">
        <v>125</v>
      </c>
      <c r="E59" s="8" t="s">
        <v>142</v>
      </c>
      <c r="F59" s="8" t="s">
        <v>143</v>
      </c>
      <c r="G59" s="7" t="str">
        <f t="shared" si="0"/>
        <v>True</v>
      </c>
      <c r="I59" s="1" t="s">
        <v>122</v>
      </c>
      <c r="J59" s="1" t="s">
        <v>140</v>
      </c>
      <c r="K59" s="2" t="s">
        <v>141</v>
      </c>
      <c r="L59" s="1" t="s">
        <v>233</v>
      </c>
      <c r="M59" s="1" t="s">
        <v>254</v>
      </c>
      <c r="N59" s="1" t="s">
        <v>255</v>
      </c>
    </row>
    <row r="60" spans="1:14" x14ac:dyDescent="0.25">
      <c r="A60" s="1" t="s">
        <v>122</v>
      </c>
      <c r="B60" s="1" t="s">
        <v>144</v>
      </c>
      <c r="C60" s="2" t="s">
        <v>144</v>
      </c>
      <c r="D60" s="1" t="s">
        <v>125</v>
      </c>
      <c r="E60" s="1" t="s">
        <v>145</v>
      </c>
      <c r="F60" s="1" t="s">
        <v>146</v>
      </c>
      <c r="G60" s="7" t="str">
        <f t="shared" si="0"/>
        <v>True</v>
      </c>
      <c r="I60" s="1" t="s">
        <v>122</v>
      </c>
      <c r="J60" s="1" t="s">
        <v>144</v>
      </c>
      <c r="K60" s="2" t="s">
        <v>144</v>
      </c>
      <c r="L60" s="1" t="s">
        <v>233</v>
      </c>
      <c r="M60" s="1" t="s">
        <v>242</v>
      </c>
      <c r="N60" s="1" t="s">
        <v>243</v>
      </c>
    </row>
    <row r="61" spans="1:14" ht="30" x14ac:dyDescent="0.25">
      <c r="A61" s="1" t="s">
        <v>122</v>
      </c>
      <c r="B61" s="1" t="s">
        <v>147</v>
      </c>
      <c r="C61" s="2" t="s">
        <v>244</v>
      </c>
      <c r="D61" s="1" t="s">
        <v>125</v>
      </c>
      <c r="E61" s="1" t="s">
        <v>148</v>
      </c>
      <c r="F61" s="1" t="s">
        <v>149</v>
      </c>
      <c r="G61" s="7" t="str">
        <f t="shared" si="0"/>
        <v>True</v>
      </c>
      <c r="I61" s="1" t="s">
        <v>122</v>
      </c>
      <c r="J61" s="1" t="s">
        <v>147</v>
      </c>
      <c r="K61" s="2" t="s">
        <v>244</v>
      </c>
      <c r="L61" s="1" t="s">
        <v>233</v>
      </c>
      <c r="M61" s="1" t="s">
        <v>245</v>
      </c>
      <c r="N61" s="1" t="s">
        <v>246</v>
      </c>
    </row>
    <row r="62" spans="1:14" x14ac:dyDescent="0.25">
      <c r="A62" s="1" t="s">
        <v>122</v>
      </c>
      <c r="B62" s="1" t="s">
        <v>147</v>
      </c>
      <c r="C62" s="2" t="s">
        <v>150</v>
      </c>
      <c r="D62" s="1" t="s">
        <v>125</v>
      </c>
      <c r="E62" s="1" t="s">
        <v>148</v>
      </c>
      <c r="F62" s="1" t="s">
        <v>151</v>
      </c>
      <c r="G62" s="7" t="str">
        <f t="shared" si="0"/>
        <v>True</v>
      </c>
      <c r="I62" s="1" t="s">
        <v>122</v>
      </c>
      <c r="J62" s="1" t="s">
        <v>147</v>
      </c>
      <c r="K62" s="2" t="s">
        <v>150</v>
      </c>
      <c r="L62" s="1" t="s">
        <v>233</v>
      </c>
      <c r="M62" s="1" t="s">
        <v>245</v>
      </c>
      <c r="N62" s="1" t="s">
        <v>247</v>
      </c>
    </row>
    <row r="63" spans="1:14" x14ac:dyDescent="0.25">
      <c r="A63" s="1" t="s">
        <v>122</v>
      </c>
      <c r="B63" s="1" t="s">
        <v>147</v>
      </c>
      <c r="C63" s="2" t="s">
        <v>152</v>
      </c>
      <c r="D63" s="1" t="s">
        <v>125</v>
      </c>
      <c r="E63" s="1" t="s">
        <v>148</v>
      </c>
      <c r="F63" s="1" t="s">
        <v>153</v>
      </c>
      <c r="G63" s="7" t="str">
        <f t="shared" si="0"/>
        <v>True</v>
      </c>
      <c r="I63" s="1" t="s">
        <v>122</v>
      </c>
      <c r="J63" s="1" t="s">
        <v>147</v>
      </c>
      <c r="K63" s="2" t="s">
        <v>152</v>
      </c>
      <c r="L63" s="1" t="s">
        <v>233</v>
      </c>
      <c r="M63" s="1" t="s">
        <v>245</v>
      </c>
      <c r="N63" s="1" t="s">
        <v>248</v>
      </c>
    </row>
    <row r="64" spans="1:14" ht="30" x14ac:dyDescent="0.25">
      <c r="A64" s="1" t="s">
        <v>122</v>
      </c>
      <c r="B64" s="1" t="s">
        <v>147</v>
      </c>
      <c r="C64" s="2" t="s">
        <v>154</v>
      </c>
      <c r="D64" s="1" t="s">
        <v>125</v>
      </c>
      <c r="E64" s="1" t="s">
        <v>148</v>
      </c>
      <c r="F64" s="1" t="s">
        <v>155</v>
      </c>
      <c r="G64" s="7" t="str">
        <f t="shared" si="0"/>
        <v>True</v>
      </c>
      <c r="I64" s="1" t="s">
        <v>122</v>
      </c>
      <c r="J64" s="1" t="s">
        <v>147</v>
      </c>
      <c r="K64" s="2" t="s">
        <v>154</v>
      </c>
      <c r="L64" s="1" t="s">
        <v>233</v>
      </c>
      <c r="M64" s="1" t="s">
        <v>245</v>
      </c>
      <c r="N64" s="1" t="s">
        <v>249</v>
      </c>
    </row>
    <row r="65" spans="1:14" ht="60" x14ac:dyDescent="0.25">
      <c r="A65" s="1" t="s">
        <v>122</v>
      </c>
      <c r="B65" s="1" t="s">
        <v>156</v>
      </c>
      <c r="C65" s="2" t="s">
        <v>157</v>
      </c>
      <c r="D65" s="1" t="s">
        <v>125</v>
      </c>
      <c r="E65" s="1" t="s">
        <v>158</v>
      </c>
      <c r="F65" s="1" t="s">
        <v>159</v>
      </c>
      <c r="G65" s="7" t="str">
        <f t="shared" si="0"/>
        <v>True</v>
      </c>
      <c r="I65" s="1" t="s">
        <v>122</v>
      </c>
      <c r="J65" s="1" t="s">
        <v>156</v>
      </c>
      <c r="K65" s="2" t="s">
        <v>157</v>
      </c>
      <c r="L65" s="1" t="s">
        <v>233</v>
      </c>
      <c r="M65" s="1" t="s">
        <v>250</v>
      </c>
      <c r="N65" s="1" t="s">
        <v>251</v>
      </c>
    </row>
    <row r="66" spans="1:14" ht="60" x14ac:dyDescent="0.25">
      <c r="A66" s="1" t="s">
        <v>122</v>
      </c>
      <c r="B66" s="1" t="s">
        <v>156</v>
      </c>
      <c r="C66" s="2" t="s">
        <v>160</v>
      </c>
      <c r="D66" s="1" t="s">
        <v>125</v>
      </c>
      <c r="E66" s="1" t="s">
        <v>158</v>
      </c>
      <c r="F66" s="1" t="s">
        <v>161</v>
      </c>
      <c r="G66" s="7" t="str">
        <f t="shared" si="0"/>
        <v>True</v>
      </c>
      <c r="I66" s="1" t="s">
        <v>122</v>
      </c>
      <c r="J66" s="1" t="s">
        <v>156</v>
      </c>
      <c r="K66" s="2" t="s">
        <v>160</v>
      </c>
      <c r="L66" s="1" t="s">
        <v>233</v>
      </c>
      <c r="M66" s="1" t="s">
        <v>250</v>
      </c>
      <c r="N66" s="1" t="s">
        <v>252</v>
      </c>
    </row>
    <row r="67" spans="1:14" x14ac:dyDescent="0.25">
      <c r="A67" s="1" t="s">
        <v>122</v>
      </c>
      <c r="B67" s="1" t="s">
        <v>156</v>
      </c>
      <c r="C67" s="2" t="s">
        <v>128</v>
      </c>
      <c r="D67" s="1" t="s">
        <v>125</v>
      </c>
      <c r="E67" s="1" t="s">
        <v>158</v>
      </c>
      <c r="F67" s="1" t="s">
        <v>162</v>
      </c>
      <c r="G67" s="7" t="str">
        <f t="shared" ref="G67" si="1">IF(C67=K67, "True", "False")</f>
        <v>True</v>
      </c>
      <c r="I67" s="1" t="s">
        <v>122</v>
      </c>
      <c r="J67" s="1" t="s">
        <v>156</v>
      </c>
      <c r="K67" s="2" t="s">
        <v>128</v>
      </c>
      <c r="L67" s="1" t="s">
        <v>233</v>
      </c>
      <c r="M67" s="1" t="s">
        <v>250</v>
      </c>
      <c r="N67" s="1" t="s">
        <v>253</v>
      </c>
    </row>
  </sheetData>
  <autoFilter ref="A1:N6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Sergo Rostiashvili</dc:creator>
  <cp:lastModifiedBy>Sergo Rostiashvili</cp:lastModifiedBy>
  <dcterms:created xsi:type="dcterms:W3CDTF">2013-01-17T09:59:52Z</dcterms:created>
  <dcterms:modified xsi:type="dcterms:W3CDTF">2013-01-18T09:44:47Z</dcterms:modified>
</cp:coreProperties>
</file>